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"/>
    </mc:Choice>
  </mc:AlternateContent>
  <bookViews>
    <workbookView xWindow="120" yWindow="60" windowWidth="15480" windowHeight="10290"/>
  </bookViews>
  <sheets>
    <sheet name="Исполн. (доходы)" sheetId="2" r:id="rId1"/>
  </sheets>
  <calcPr calcId="162913"/>
</workbook>
</file>

<file path=xl/calcChain.xml><?xml version="1.0" encoding="utf-8"?>
<calcChain xmlns="http://schemas.openxmlformats.org/spreadsheetml/2006/main">
  <c r="T8" i="2" l="1"/>
  <c r="S20" i="2"/>
  <c r="S8" i="2"/>
  <c r="T20" i="2"/>
  <c r="R8" i="2"/>
  <c r="R20" i="2"/>
  <c r="S7" i="2" l="1"/>
  <c r="T7" i="2"/>
  <c r="U15" i="2"/>
  <c r="U19" i="2" l="1"/>
  <c r="R7" i="2" l="1"/>
  <c r="U18" i="2"/>
  <c r="U17" i="2"/>
  <c r="U16" i="2" l="1"/>
  <c r="U14" i="2"/>
  <c r="U9" i="2" l="1"/>
  <c r="U10" i="2"/>
  <c r="U11" i="2"/>
  <c r="U12" i="2"/>
  <c r="U13" i="2"/>
  <c r="U8" i="2" l="1"/>
  <c r="U7" i="2" l="1"/>
</calcChain>
</file>

<file path=xl/sharedStrings.xml><?xml version="1.0" encoding="utf-8"?>
<sst xmlns="http://schemas.openxmlformats.org/spreadsheetml/2006/main" count="71" uniqueCount="50">
  <si>
    <t>(подпись)</t>
  </si>
  <si>
    <t/>
  </si>
  <si>
    <t xml:space="preserve">                                       </t>
  </si>
  <si>
    <t>Исполнитель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</si>
  <si>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</t>
  </si>
  <si>
    <t>Дотации бюджетам поселений на выравнивание бюджетной обеспеченности</t>
  </si>
  <si>
    <t>Единый сельскохозяйственный налог</t>
  </si>
  <si>
    <t>10000000000000000000</t>
  </si>
  <si>
    <t>Март</t>
  </si>
  <si>
    <t>Февраль</t>
  </si>
  <si>
    <t>Январь</t>
  </si>
  <si>
    <t xml:space="preserve"> Мероприятие</t>
  </si>
  <si>
    <t>средств</t>
  </si>
  <si>
    <t>Наименование платежей</t>
  </si>
  <si>
    <t>Код</t>
  </si>
  <si>
    <t>Тип</t>
  </si>
  <si>
    <t>КДУровень7</t>
  </si>
  <si>
    <t>КДУровень6</t>
  </si>
  <si>
    <t>КДУровень5</t>
  </si>
  <si>
    <t>КДУровень4</t>
  </si>
  <si>
    <t>КДУровень3</t>
  </si>
  <si>
    <t>КДУровень2</t>
  </si>
  <si>
    <t>КДУровень1</t>
  </si>
  <si>
    <t>Акцизы</t>
  </si>
  <si>
    <t>НДФЛ</t>
  </si>
  <si>
    <t>Налог на имущество физических лиц</t>
  </si>
  <si>
    <t>Земельный налог</t>
  </si>
  <si>
    <t>Доходы от сдачи в аренду имущества</t>
  </si>
  <si>
    <t xml:space="preserve">Субвенции бюджетам поселений на осуществление первичного воинского учета </t>
  </si>
  <si>
    <t>Всего доходов</t>
  </si>
  <si>
    <t>В т.ч. собственные:</t>
  </si>
  <si>
    <t xml:space="preserve"> Утвержденные бюджетные
назначения
</t>
  </si>
  <si>
    <t>Ожидаемое за год</t>
  </si>
  <si>
    <t>Исполнено за 10 мес</t>
  </si>
  <si>
    <t>%</t>
  </si>
  <si>
    <t>БЕЗВОЗМЕЗДНЫЕ ПОСТУПЛЕНИЯ</t>
  </si>
  <si>
    <t>Прочие субсидии бюджетам сельских поселений</t>
  </si>
  <si>
    <t xml:space="preserve">Субвенции бюджетам  сельских поселений </t>
  </si>
  <si>
    <t>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</si>
  <si>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</t>
  </si>
  <si>
    <t>Хомякова М.В.</t>
  </si>
  <si>
    <t>Прочие доходы от компенсации затрат</t>
  </si>
  <si>
    <t>ОЦЕНКА ОЖИДАЕМОГО ИСПОЛНЕНИЯ БЮДЖЕТА ЗА</t>
  </si>
  <si>
    <t>Инициативные платежи, зачисляемые в бюджеты сельских поселений</t>
  </si>
  <si>
    <t xml:space="preserve">Прочие доходы от использования имущества и прав, находящегося в государственной и муниципальной собственности </t>
  </si>
  <si>
    <t>2022 год</t>
  </si>
  <si>
    <t>Доходы от реализации иного имущества</t>
  </si>
  <si>
    <t>Админстративные штрафы</t>
  </si>
  <si>
    <t>Субсидии бюджетам сельских поселений</t>
  </si>
  <si>
    <t>Поступления от денежных пожертвований, предоставляемых физическими лицами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</si>
</sst>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000000"/>
    <numFmt numFmtId="166" formatCode="0000000"/>
    <numFmt numFmtId="167" formatCode="00\.00\.00"/>
    <numFmt numFmtId="168" formatCode="#,##0.00_ ;[Red]\-#,##0.00\ "/>
  </numFmts>
  <fonts count="9" x14ac:knownFonts="1"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8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1" xfId="1" applyNumberFormat="1" applyFont="1" applyFill="1" applyBorder="1" applyAlignment="1" applyProtection="1">
      <alignment vertical="center"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Continuous" wrapText="1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center" wrapText="1"/>
      <protection hidden="1"/>
    </xf>
    <xf numFmtId="0" fontId="3" fillId="0" borderId="16" xfId="1" applyNumberFormat="1" applyFont="1" applyFill="1" applyBorder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right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1" xfId="0" applyFont="1" applyBorder="1"/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164" fontId="4" fillId="0" borderId="10" xfId="1" applyNumberFormat="1" applyFont="1" applyFill="1" applyBorder="1" applyAlignment="1" applyProtection="1">
      <alignment horizontal="center" wrapText="1"/>
      <protection hidden="1"/>
    </xf>
    <xf numFmtId="164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left" wrapText="1"/>
      <protection hidden="1"/>
    </xf>
    <xf numFmtId="167" fontId="4" fillId="0" borderId="10" xfId="1" applyNumberFormat="1" applyFont="1" applyFill="1" applyBorder="1" applyAlignment="1" applyProtection="1">
      <alignment horizontal="left" wrapText="1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7" xfId="1" applyNumberFormat="1" applyFont="1" applyFill="1" applyBorder="1" applyAlignment="1" applyProtection="1">
      <alignment horizontal="right"/>
      <protection hidden="1"/>
    </xf>
    <xf numFmtId="166" fontId="4" fillId="0" borderId="6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alignment horizontal="right"/>
      <protection hidden="1"/>
    </xf>
    <xf numFmtId="165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4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4" fontId="4" fillId="0" borderId="10" xfId="1" applyNumberFormat="1" applyFont="1" applyFill="1" applyBorder="1" applyAlignment="1" applyProtection="1">
      <alignment horizontal="center" wrapText="1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left" wrapText="1"/>
      <protection hidden="1"/>
    </xf>
    <xf numFmtId="167" fontId="4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167" fontId="4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167" fontId="4" fillId="0" borderId="10" xfId="1" applyNumberFormat="1" applyFont="1" applyFill="1" applyBorder="1" applyAlignment="1" applyProtection="1">
      <alignment horizontal="left" wrapText="1"/>
      <protection hidden="1"/>
    </xf>
    <xf numFmtId="167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167" fontId="4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left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left" wrapText="1"/>
      <protection hidden="1"/>
    </xf>
    <xf numFmtId="167" fontId="4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wrapText="1"/>
      <protection hidden="1"/>
    </xf>
    <xf numFmtId="0" fontId="3" fillId="0" borderId="21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25" xfId="1" applyNumberFormat="1" applyFont="1" applyFill="1" applyBorder="1" applyAlignment="1" applyProtection="1">
      <alignment horizontal="left" wrapText="1"/>
      <protection hidden="1"/>
    </xf>
    <xf numFmtId="167" fontId="4" fillId="0" borderId="12" xfId="1" applyNumberFormat="1" applyFont="1" applyFill="1" applyBorder="1" applyAlignment="1" applyProtection="1">
      <alignment horizontal="left" wrapText="1"/>
      <protection hidden="1"/>
    </xf>
    <xf numFmtId="167" fontId="4" fillId="0" borderId="25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showGridLines="0" tabSelected="1" topLeftCell="A2" workbookViewId="0">
      <selection activeCell="S13" sqref="S13"/>
    </sheetView>
  </sheetViews>
  <sheetFormatPr defaultColWidth="10.6640625" defaultRowHeight="12.75" x14ac:dyDescent="0.2"/>
  <cols>
    <col min="1" max="1" width="0.33203125" style="1" customWidth="1"/>
    <col min="2" max="9" width="0" style="1" hidden="1" customWidth="1"/>
    <col min="10" max="10" width="12.1640625" style="1" customWidth="1"/>
    <col min="11" max="11" width="51.83203125" style="1" customWidth="1"/>
    <col min="12" max="17" width="0" style="1" hidden="1" customWidth="1"/>
    <col min="18" max="18" width="16.1640625" style="1" customWidth="1"/>
    <col min="19" max="19" width="16" style="1" customWidth="1"/>
    <col min="20" max="20" width="15.5" style="1" customWidth="1"/>
    <col min="21" max="21" width="20.1640625" style="1" customWidth="1"/>
    <col min="22" max="22" width="0.33203125" style="1" customWidth="1"/>
    <col min="23" max="243" width="10.6640625" style="1" customWidth="1"/>
    <col min="244" max="16384" width="10.6640625" style="1"/>
  </cols>
  <sheetData>
    <row r="1" spans="1:22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8.25" customHeight="1" thickBot="1" x14ac:dyDescent="0.25">
      <c r="A2" s="4"/>
      <c r="B2" s="28"/>
      <c r="C2" s="28"/>
      <c r="D2" s="28"/>
      <c r="E2" s="28"/>
      <c r="F2" s="28"/>
      <c r="G2" s="28"/>
      <c r="H2" s="28"/>
      <c r="I2" s="28"/>
      <c r="J2" s="4"/>
      <c r="K2" s="29"/>
      <c r="L2" s="30"/>
      <c r="M2" s="30"/>
      <c r="N2" s="30"/>
      <c r="O2" s="32"/>
      <c r="P2" s="30"/>
      <c r="Q2" s="30"/>
      <c r="R2" s="30"/>
      <c r="S2" s="30"/>
      <c r="T2" s="30"/>
      <c r="U2" s="31"/>
      <c r="V2" s="2"/>
    </row>
    <row r="3" spans="1:22" ht="17.25" customHeight="1" x14ac:dyDescent="0.25">
      <c r="A3" s="4"/>
      <c r="B3" s="29"/>
      <c r="C3" s="29"/>
      <c r="D3" s="29"/>
      <c r="E3" s="29"/>
      <c r="F3" s="29"/>
      <c r="G3" s="29"/>
      <c r="H3" s="29"/>
      <c r="I3" s="29"/>
      <c r="J3" s="63"/>
      <c r="K3" s="64" t="s">
        <v>42</v>
      </c>
      <c r="L3" s="65"/>
      <c r="M3" s="65"/>
      <c r="N3" s="65"/>
      <c r="O3" s="66"/>
      <c r="P3" s="65"/>
      <c r="Q3" s="65"/>
      <c r="R3" s="65"/>
      <c r="S3" s="70" t="s">
        <v>45</v>
      </c>
      <c r="T3" s="30"/>
      <c r="U3" s="31"/>
      <c r="V3" s="2"/>
    </row>
    <row r="4" spans="1:22" ht="11.25" customHeight="1" thickBot="1" x14ac:dyDescent="0.25">
      <c r="A4" s="4"/>
      <c r="B4" s="29"/>
      <c r="C4" s="29"/>
      <c r="D4" s="29"/>
      <c r="E4" s="29"/>
      <c r="F4" s="29"/>
      <c r="G4" s="29"/>
      <c r="H4" s="29"/>
      <c r="I4" s="29"/>
      <c r="J4" s="4"/>
      <c r="K4" s="29"/>
      <c r="L4" s="30"/>
      <c r="M4" s="30"/>
      <c r="N4" s="30"/>
      <c r="O4" s="27"/>
      <c r="P4" s="26"/>
      <c r="Q4" s="26"/>
      <c r="R4" s="30"/>
      <c r="S4" s="30"/>
      <c r="T4" s="30"/>
      <c r="U4" s="31"/>
      <c r="V4" s="2"/>
    </row>
    <row r="5" spans="1:22" ht="12" customHeight="1" thickBot="1" x14ac:dyDescent="0.25">
      <c r="A5" s="5"/>
      <c r="B5" s="25"/>
      <c r="C5" s="25" t="s">
        <v>22</v>
      </c>
      <c r="D5" s="25" t="s">
        <v>21</v>
      </c>
      <c r="E5" s="25" t="s">
        <v>20</v>
      </c>
      <c r="F5" s="25" t="s">
        <v>19</v>
      </c>
      <c r="G5" s="25" t="s">
        <v>18</v>
      </c>
      <c r="H5" s="25" t="s">
        <v>17</v>
      </c>
      <c r="I5" s="25" t="s">
        <v>16</v>
      </c>
      <c r="J5" s="24"/>
      <c r="K5" s="23"/>
      <c r="L5" s="22"/>
      <c r="M5" s="22" t="s">
        <v>15</v>
      </c>
      <c r="N5" s="21"/>
      <c r="O5" s="19"/>
      <c r="P5" s="19"/>
      <c r="Q5" s="20"/>
      <c r="R5" s="98" t="s">
        <v>31</v>
      </c>
      <c r="S5" s="98" t="s">
        <v>33</v>
      </c>
      <c r="T5" s="98" t="s">
        <v>32</v>
      </c>
      <c r="U5" s="96" t="s">
        <v>34</v>
      </c>
      <c r="V5" s="6"/>
    </row>
    <row r="6" spans="1:22" ht="34.5" customHeight="1" x14ac:dyDescent="0.2">
      <c r="A6" s="18"/>
      <c r="B6" s="17" t="s">
        <v>14</v>
      </c>
      <c r="C6" s="16"/>
      <c r="D6" s="15"/>
      <c r="E6" s="15"/>
      <c r="F6" s="15"/>
      <c r="G6" s="15"/>
      <c r="H6" s="15"/>
      <c r="I6" s="9"/>
      <c r="J6" s="35" t="s">
        <v>14</v>
      </c>
      <c r="K6" s="34" t="s">
        <v>13</v>
      </c>
      <c r="L6" s="14"/>
      <c r="M6" s="13" t="s">
        <v>12</v>
      </c>
      <c r="N6" s="12" t="s">
        <v>11</v>
      </c>
      <c r="O6" s="11" t="s">
        <v>10</v>
      </c>
      <c r="P6" s="11" t="s">
        <v>9</v>
      </c>
      <c r="Q6" s="10" t="s">
        <v>8</v>
      </c>
      <c r="R6" s="100"/>
      <c r="S6" s="99"/>
      <c r="T6" s="99"/>
      <c r="U6" s="97"/>
      <c r="V6" s="9"/>
    </row>
    <row r="7" spans="1:22" ht="20.25" customHeight="1" x14ac:dyDescent="0.2">
      <c r="A7" s="18"/>
      <c r="B7" s="36"/>
      <c r="C7" s="37"/>
      <c r="D7" s="38"/>
      <c r="E7" s="38"/>
      <c r="F7" s="38"/>
      <c r="G7" s="38"/>
      <c r="H7" s="38"/>
      <c r="I7" s="38"/>
      <c r="J7" s="39"/>
      <c r="K7" s="40" t="s">
        <v>29</v>
      </c>
      <c r="L7" s="39"/>
      <c r="M7" s="39"/>
      <c r="N7" s="39"/>
      <c r="O7" s="39"/>
      <c r="P7" s="39"/>
      <c r="Q7" s="39"/>
      <c r="R7" s="41">
        <f>R8+R20</f>
        <v>11300.1</v>
      </c>
      <c r="S7" s="41">
        <f>S8+S20</f>
        <v>9720.2000000000007</v>
      </c>
      <c r="T7" s="41">
        <f t="shared" ref="S7:T7" si="0">T8+T20</f>
        <v>11300.1</v>
      </c>
      <c r="U7" s="68">
        <f t="shared" ref="U7:U13" si="1">T7/R7*100</f>
        <v>100</v>
      </c>
      <c r="V7" s="33"/>
    </row>
    <row r="8" spans="1:22" ht="20.25" customHeight="1" x14ac:dyDescent="0.2">
      <c r="A8" s="18"/>
      <c r="B8" s="36"/>
      <c r="C8" s="37"/>
      <c r="D8" s="38"/>
      <c r="E8" s="38"/>
      <c r="F8" s="38"/>
      <c r="G8" s="38"/>
      <c r="H8" s="38"/>
      <c r="I8" s="38"/>
      <c r="J8" s="39"/>
      <c r="K8" s="40" t="s">
        <v>30</v>
      </c>
      <c r="L8" s="39"/>
      <c r="M8" s="39"/>
      <c r="N8" s="39"/>
      <c r="O8" s="39"/>
      <c r="P8" s="39"/>
      <c r="Q8" s="39"/>
      <c r="R8" s="41">
        <f>R9+R10+R11+R12+R13+R14+R15+R16+R17+R18+R19</f>
        <v>2086.6</v>
      </c>
      <c r="S8" s="41">
        <f>S9+S10+S11+S12+S13+S14+S15+S16+S17+S18+S19</f>
        <v>1863.5000000000002</v>
      </c>
      <c r="T8" s="41">
        <f>T9+T10+T11+T12+T13+T14+T15+T16+T17+T18+T19</f>
        <v>2086.6</v>
      </c>
      <c r="U8" s="68">
        <f t="shared" si="1"/>
        <v>100</v>
      </c>
      <c r="V8" s="33"/>
    </row>
    <row r="9" spans="1:22" ht="15" customHeight="1" x14ac:dyDescent="0.2">
      <c r="A9" s="8"/>
      <c r="B9" s="92">
        <v>10302000</v>
      </c>
      <c r="C9" s="92"/>
      <c r="D9" s="92"/>
      <c r="E9" s="92"/>
      <c r="F9" s="92"/>
      <c r="G9" s="92"/>
      <c r="H9" s="92"/>
      <c r="I9" s="92"/>
      <c r="J9" s="93"/>
      <c r="K9" s="42" t="s">
        <v>23</v>
      </c>
      <c r="L9" s="43" t="s">
        <v>7</v>
      </c>
      <c r="M9" s="94"/>
      <c r="N9" s="94"/>
      <c r="O9" s="94"/>
      <c r="P9" s="94"/>
      <c r="Q9" s="95"/>
      <c r="R9" s="44">
        <v>692</v>
      </c>
      <c r="S9" s="44">
        <v>686.5</v>
      </c>
      <c r="T9" s="44">
        <v>692</v>
      </c>
      <c r="U9" s="45">
        <f t="shared" si="1"/>
        <v>100</v>
      </c>
      <c r="V9" s="7" t="s">
        <v>1</v>
      </c>
    </row>
    <row r="10" spans="1:22" ht="18.75" customHeight="1" x14ac:dyDescent="0.2">
      <c r="A10" s="8"/>
      <c r="B10" s="92">
        <v>10102000</v>
      </c>
      <c r="C10" s="92"/>
      <c r="D10" s="92"/>
      <c r="E10" s="92"/>
      <c r="F10" s="92"/>
      <c r="G10" s="92"/>
      <c r="H10" s="92"/>
      <c r="I10" s="92"/>
      <c r="J10" s="93"/>
      <c r="K10" s="42" t="s">
        <v>24</v>
      </c>
      <c r="L10" s="43" t="s">
        <v>1</v>
      </c>
      <c r="M10" s="94"/>
      <c r="N10" s="94"/>
      <c r="O10" s="94"/>
      <c r="P10" s="94"/>
      <c r="Q10" s="95"/>
      <c r="R10" s="44">
        <v>663.5</v>
      </c>
      <c r="S10" s="44">
        <v>583.20000000000005</v>
      </c>
      <c r="T10" s="44">
        <v>663.5</v>
      </c>
      <c r="U10" s="45">
        <f t="shared" si="1"/>
        <v>100</v>
      </c>
      <c r="V10" s="7" t="s">
        <v>1</v>
      </c>
    </row>
    <row r="11" spans="1:22" ht="18.75" customHeight="1" x14ac:dyDescent="0.2">
      <c r="A11" s="8"/>
      <c r="B11" s="92">
        <v>10503000</v>
      </c>
      <c r="C11" s="92"/>
      <c r="D11" s="92"/>
      <c r="E11" s="92"/>
      <c r="F11" s="92"/>
      <c r="G11" s="92"/>
      <c r="H11" s="92"/>
      <c r="I11" s="92"/>
      <c r="J11" s="93"/>
      <c r="K11" s="42" t="s">
        <v>6</v>
      </c>
      <c r="L11" s="43" t="s">
        <v>1</v>
      </c>
      <c r="M11" s="94"/>
      <c r="N11" s="94"/>
      <c r="O11" s="94"/>
      <c r="P11" s="94"/>
      <c r="Q11" s="95"/>
      <c r="R11" s="44">
        <v>181.9</v>
      </c>
      <c r="S11" s="44">
        <v>182</v>
      </c>
      <c r="T11" s="44">
        <v>181.9</v>
      </c>
      <c r="U11" s="45">
        <f t="shared" si="1"/>
        <v>100</v>
      </c>
      <c r="V11" s="7" t="s">
        <v>1</v>
      </c>
    </row>
    <row r="12" spans="1:22" ht="19.5" customHeight="1" x14ac:dyDescent="0.2">
      <c r="A12" s="8"/>
      <c r="B12" s="92">
        <v>10601000</v>
      </c>
      <c r="C12" s="92"/>
      <c r="D12" s="92"/>
      <c r="E12" s="92"/>
      <c r="F12" s="92"/>
      <c r="G12" s="92"/>
      <c r="H12" s="92"/>
      <c r="I12" s="92"/>
      <c r="J12" s="93"/>
      <c r="K12" s="42" t="s">
        <v>25</v>
      </c>
      <c r="L12" s="43" t="s">
        <v>1</v>
      </c>
      <c r="M12" s="94"/>
      <c r="N12" s="94"/>
      <c r="O12" s="94"/>
      <c r="P12" s="94"/>
      <c r="Q12" s="95"/>
      <c r="R12" s="44">
        <v>29.5</v>
      </c>
      <c r="S12" s="44">
        <v>10.8</v>
      </c>
      <c r="T12" s="44">
        <v>29.5</v>
      </c>
      <c r="U12" s="45">
        <f t="shared" si="1"/>
        <v>100</v>
      </c>
      <c r="V12" s="7" t="s">
        <v>1</v>
      </c>
    </row>
    <row r="13" spans="1:22" ht="18.75" customHeight="1" x14ac:dyDescent="0.2">
      <c r="A13" s="8"/>
      <c r="B13" s="92">
        <v>10606000</v>
      </c>
      <c r="C13" s="92"/>
      <c r="D13" s="92"/>
      <c r="E13" s="92"/>
      <c r="F13" s="92"/>
      <c r="G13" s="92"/>
      <c r="H13" s="92"/>
      <c r="I13" s="92"/>
      <c r="J13" s="93"/>
      <c r="K13" s="42" t="s">
        <v>26</v>
      </c>
      <c r="L13" s="43" t="s">
        <v>1</v>
      </c>
      <c r="M13" s="94"/>
      <c r="N13" s="94"/>
      <c r="O13" s="94"/>
      <c r="P13" s="94"/>
      <c r="Q13" s="95"/>
      <c r="R13" s="44">
        <v>323.10000000000002</v>
      </c>
      <c r="S13" s="44">
        <v>206.3</v>
      </c>
      <c r="T13" s="44">
        <v>323.10000000000002</v>
      </c>
      <c r="U13" s="45">
        <f t="shared" si="1"/>
        <v>100</v>
      </c>
      <c r="V13" s="7" t="s">
        <v>1</v>
      </c>
    </row>
    <row r="14" spans="1:22" ht="20.25" customHeight="1" x14ac:dyDescent="0.2">
      <c r="A14" s="8"/>
      <c r="B14" s="93">
        <v>11105000</v>
      </c>
      <c r="C14" s="101"/>
      <c r="D14" s="101"/>
      <c r="E14" s="101"/>
      <c r="F14" s="101"/>
      <c r="G14" s="101"/>
      <c r="H14" s="101"/>
      <c r="I14" s="101"/>
      <c r="J14" s="102"/>
      <c r="K14" s="42" t="s">
        <v>27</v>
      </c>
      <c r="L14" s="43" t="s">
        <v>1</v>
      </c>
      <c r="M14" s="95"/>
      <c r="N14" s="103"/>
      <c r="O14" s="103"/>
      <c r="P14" s="103"/>
      <c r="Q14" s="104"/>
      <c r="R14" s="44">
        <v>102.8</v>
      </c>
      <c r="S14" s="44">
        <v>101.2</v>
      </c>
      <c r="T14" s="44">
        <v>102.8</v>
      </c>
      <c r="U14" s="45">
        <f t="shared" ref="U14:U19" si="2">T14/R14*100</f>
        <v>100</v>
      </c>
      <c r="V14" s="7" t="s">
        <v>1</v>
      </c>
    </row>
    <row r="15" spans="1:22" ht="39" customHeight="1" x14ac:dyDescent="0.2">
      <c r="A15" s="8"/>
      <c r="B15" s="81"/>
      <c r="C15" s="82"/>
      <c r="D15" s="82"/>
      <c r="E15" s="82"/>
      <c r="F15" s="82"/>
      <c r="G15" s="82"/>
      <c r="H15" s="82"/>
      <c r="I15" s="82"/>
      <c r="J15" s="82">
        <v>11109045</v>
      </c>
      <c r="K15" s="42" t="s">
        <v>44</v>
      </c>
      <c r="L15" s="82"/>
      <c r="M15" s="83"/>
      <c r="N15" s="84"/>
      <c r="O15" s="84"/>
      <c r="P15" s="84"/>
      <c r="Q15" s="84"/>
      <c r="R15" s="44">
        <v>20</v>
      </c>
      <c r="S15" s="44">
        <v>19.7</v>
      </c>
      <c r="T15" s="44">
        <v>20</v>
      </c>
      <c r="U15" s="45">
        <f t="shared" si="2"/>
        <v>100</v>
      </c>
      <c r="V15" s="7"/>
    </row>
    <row r="16" spans="1:22" ht="28.5" customHeight="1" x14ac:dyDescent="0.2">
      <c r="A16" s="8"/>
      <c r="B16" s="92">
        <v>11302995</v>
      </c>
      <c r="C16" s="92"/>
      <c r="D16" s="92"/>
      <c r="E16" s="92"/>
      <c r="F16" s="92"/>
      <c r="G16" s="92"/>
      <c r="H16" s="92"/>
      <c r="I16" s="92"/>
      <c r="J16" s="93"/>
      <c r="K16" s="42" t="s">
        <v>41</v>
      </c>
      <c r="L16" s="43" t="s">
        <v>1</v>
      </c>
      <c r="M16" s="94"/>
      <c r="N16" s="94"/>
      <c r="O16" s="94"/>
      <c r="P16" s="94"/>
      <c r="Q16" s="95"/>
      <c r="R16" s="44">
        <v>24.9</v>
      </c>
      <c r="S16" s="44">
        <v>24.9</v>
      </c>
      <c r="T16" s="44">
        <v>24.9</v>
      </c>
      <c r="U16" s="45">
        <f t="shared" si="2"/>
        <v>100</v>
      </c>
      <c r="V16" s="7" t="s">
        <v>1</v>
      </c>
    </row>
    <row r="17" spans="1:22" ht="28.5" customHeight="1" x14ac:dyDescent="0.2">
      <c r="A17" s="8"/>
      <c r="B17" s="79"/>
      <c r="C17" s="79"/>
      <c r="D17" s="79"/>
      <c r="E17" s="79"/>
      <c r="F17" s="79"/>
      <c r="G17" s="79"/>
      <c r="H17" s="79"/>
      <c r="I17" s="79"/>
      <c r="J17" s="76">
        <v>11402053</v>
      </c>
      <c r="K17" s="42" t="s">
        <v>46</v>
      </c>
      <c r="L17" s="77"/>
      <c r="M17" s="80"/>
      <c r="N17" s="80"/>
      <c r="O17" s="80"/>
      <c r="P17" s="80"/>
      <c r="Q17" s="78"/>
      <c r="R17" s="44">
        <v>3</v>
      </c>
      <c r="S17" s="44">
        <v>3</v>
      </c>
      <c r="T17" s="44">
        <v>3</v>
      </c>
      <c r="U17" s="45">
        <f t="shared" si="2"/>
        <v>100</v>
      </c>
      <c r="V17" s="7"/>
    </row>
    <row r="18" spans="1:22" ht="28.5" customHeight="1" x14ac:dyDescent="0.2">
      <c r="A18" s="8"/>
      <c r="B18" s="79"/>
      <c r="C18" s="79"/>
      <c r="D18" s="79"/>
      <c r="E18" s="79"/>
      <c r="F18" s="79"/>
      <c r="G18" s="79"/>
      <c r="H18" s="79"/>
      <c r="I18" s="79"/>
      <c r="J18" s="76">
        <v>11602020</v>
      </c>
      <c r="K18" s="42" t="s">
        <v>47</v>
      </c>
      <c r="L18" s="77"/>
      <c r="M18" s="80"/>
      <c r="N18" s="80"/>
      <c r="O18" s="80"/>
      <c r="P18" s="80"/>
      <c r="Q18" s="78"/>
      <c r="R18" s="44">
        <v>5</v>
      </c>
      <c r="S18" s="44">
        <v>5</v>
      </c>
      <c r="T18" s="44">
        <v>5</v>
      </c>
      <c r="U18" s="45">
        <f t="shared" si="2"/>
        <v>100</v>
      </c>
      <c r="V18" s="7"/>
    </row>
    <row r="19" spans="1:22" ht="28.5" customHeight="1" x14ac:dyDescent="0.2">
      <c r="A19" s="8"/>
      <c r="B19" s="85"/>
      <c r="C19" s="85"/>
      <c r="D19" s="85"/>
      <c r="E19" s="85"/>
      <c r="F19" s="85"/>
      <c r="G19" s="85"/>
      <c r="H19" s="85"/>
      <c r="I19" s="85"/>
      <c r="J19" s="81">
        <v>11715030</v>
      </c>
      <c r="K19" s="42" t="s">
        <v>43</v>
      </c>
      <c r="L19" s="82"/>
      <c r="M19" s="86"/>
      <c r="N19" s="86"/>
      <c r="O19" s="86"/>
      <c r="P19" s="86"/>
      <c r="Q19" s="83"/>
      <c r="R19" s="44">
        <v>40.9</v>
      </c>
      <c r="S19" s="44">
        <v>40.9</v>
      </c>
      <c r="T19" s="44">
        <v>40.9</v>
      </c>
      <c r="U19" s="45">
        <f t="shared" si="2"/>
        <v>100</v>
      </c>
      <c r="V19" s="7"/>
    </row>
    <row r="20" spans="1:22" ht="21.75" customHeight="1" x14ac:dyDescent="0.2">
      <c r="A20" s="8"/>
      <c r="B20" s="46"/>
      <c r="C20" s="46"/>
      <c r="D20" s="46"/>
      <c r="E20" s="46"/>
      <c r="F20" s="46"/>
      <c r="G20" s="46"/>
      <c r="H20" s="46"/>
      <c r="I20" s="46"/>
      <c r="J20" s="47"/>
      <c r="K20" s="42" t="s">
        <v>35</v>
      </c>
      <c r="L20" s="43"/>
      <c r="M20" s="48"/>
      <c r="N20" s="48"/>
      <c r="O20" s="48"/>
      <c r="P20" s="48"/>
      <c r="Q20" s="49"/>
      <c r="R20" s="67">
        <f>R21+R22+R23+R24+R25+R26+R27+R28</f>
        <v>9213.5</v>
      </c>
      <c r="S20" s="67">
        <f>S21+S22+S23+S24+S25+S26+S27+S28</f>
        <v>7856.7000000000007</v>
      </c>
      <c r="T20" s="67">
        <f t="shared" ref="S20:T20" si="3">T21+T22+T23+T24+T25+T26+T27+T28</f>
        <v>9213.5</v>
      </c>
      <c r="U20" s="45">
        <v>100</v>
      </c>
      <c r="V20" s="7"/>
    </row>
    <row r="21" spans="1:22" ht="25.5" customHeight="1" x14ac:dyDescent="0.2">
      <c r="A21" s="8"/>
      <c r="B21" s="92">
        <v>20215001</v>
      </c>
      <c r="C21" s="92"/>
      <c r="D21" s="92"/>
      <c r="E21" s="92"/>
      <c r="F21" s="92"/>
      <c r="G21" s="92"/>
      <c r="H21" s="92"/>
      <c r="I21" s="92"/>
      <c r="J21" s="93"/>
      <c r="K21" s="42" t="s">
        <v>5</v>
      </c>
      <c r="L21" s="43" t="s">
        <v>1</v>
      </c>
      <c r="M21" s="94"/>
      <c r="N21" s="94"/>
      <c r="O21" s="94"/>
      <c r="P21" s="94"/>
      <c r="Q21" s="95"/>
      <c r="R21" s="44">
        <v>6780.9</v>
      </c>
      <c r="S21" s="44">
        <v>5625.3</v>
      </c>
      <c r="T21" s="44">
        <v>6780.9</v>
      </c>
      <c r="U21" s="45">
        <v>100</v>
      </c>
      <c r="V21" s="7" t="s">
        <v>1</v>
      </c>
    </row>
    <row r="22" spans="1:22" ht="25.5" customHeight="1" x14ac:dyDescent="0.2">
      <c r="A22" s="8"/>
      <c r="B22" s="90"/>
      <c r="C22" s="90"/>
      <c r="D22" s="90"/>
      <c r="E22" s="90"/>
      <c r="F22" s="90"/>
      <c r="G22" s="90"/>
      <c r="H22" s="90"/>
      <c r="I22" s="90"/>
      <c r="J22" s="87">
        <v>20225467</v>
      </c>
      <c r="K22" s="42" t="s">
        <v>48</v>
      </c>
      <c r="L22" s="88"/>
      <c r="M22" s="91"/>
      <c r="N22" s="91"/>
      <c r="O22" s="91"/>
      <c r="P22" s="91"/>
      <c r="Q22" s="89"/>
      <c r="R22" s="44">
        <v>790.9</v>
      </c>
      <c r="S22" s="44">
        <v>790.9</v>
      </c>
      <c r="T22" s="44">
        <v>790.9</v>
      </c>
      <c r="U22" s="45">
        <v>100</v>
      </c>
      <c r="V22" s="7"/>
    </row>
    <row r="23" spans="1:22" ht="25.5" customHeight="1" x14ac:dyDescent="0.2">
      <c r="A23" s="8"/>
      <c r="B23" s="71"/>
      <c r="C23" s="71"/>
      <c r="D23" s="71"/>
      <c r="E23" s="71"/>
      <c r="F23" s="71"/>
      <c r="G23" s="71"/>
      <c r="H23" s="71"/>
      <c r="I23" s="71"/>
      <c r="J23" s="72">
        <v>20229999</v>
      </c>
      <c r="K23" s="42" t="s">
        <v>36</v>
      </c>
      <c r="L23" s="75"/>
      <c r="M23" s="73"/>
      <c r="N23" s="73"/>
      <c r="O23" s="73"/>
      <c r="P23" s="73"/>
      <c r="Q23" s="74"/>
      <c r="R23" s="44">
        <v>397.6</v>
      </c>
      <c r="S23" s="44">
        <v>397.6</v>
      </c>
      <c r="T23" s="44">
        <v>397.6</v>
      </c>
      <c r="U23" s="45">
        <v>100</v>
      </c>
      <c r="V23" s="7"/>
    </row>
    <row r="24" spans="1:22" ht="27" customHeight="1" x14ac:dyDescent="0.2">
      <c r="A24" s="8"/>
      <c r="B24" s="92">
        <v>20235118</v>
      </c>
      <c r="C24" s="92"/>
      <c r="D24" s="92"/>
      <c r="E24" s="92"/>
      <c r="F24" s="92"/>
      <c r="G24" s="92"/>
      <c r="H24" s="92"/>
      <c r="I24" s="92"/>
      <c r="J24" s="93"/>
      <c r="K24" s="42" t="s">
        <v>28</v>
      </c>
      <c r="L24" s="43" t="s">
        <v>1</v>
      </c>
      <c r="M24" s="94"/>
      <c r="N24" s="94"/>
      <c r="O24" s="94"/>
      <c r="P24" s="94"/>
      <c r="Q24" s="95"/>
      <c r="R24" s="44">
        <v>121.1</v>
      </c>
      <c r="S24" s="44">
        <v>121.1</v>
      </c>
      <c r="T24" s="44">
        <v>121.1</v>
      </c>
      <c r="U24" s="45">
        <v>100</v>
      </c>
      <c r="V24" s="7" t="s">
        <v>1</v>
      </c>
    </row>
    <row r="25" spans="1:22" ht="27" customHeight="1" x14ac:dyDescent="0.2">
      <c r="A25" s="8"/>
      <c r="B25" s="71"/>
      <c r="C25" s="71"/>
      <c r="D25" s="71"/>
      <c r="E25" s="71"/>
      <c r="F25" s="71"/>
      <c r="G25" s="71"/>
      <c r="H25" s="71"/>
      <c r="I25" s="71"/>
      <c r="J25" s="72">
        <v>20230024</v>
      </c>
      <c r="K25" s="42" t="s">
        <v>37</v>
      </c>
      <c r="L25" s="75"/>
      <c r="M25" s="73"/>
      <c r="N25" s="73"/>
      <c r="O25" s="73"/>
      <c r="P25" s="73"/>
      <c r="Q25" s="74"/>
      <c r="R25" s="44">
        <v>0.1</v>
      </c>
      <c r="S25" s="44">
        <v>0.1</v>
      </c>
      <c r="T25" s="44">
        <v>0.1</v>
      </c>
      <c r="U25" s="45">
        <v>100</v>
      </c>
      <c r="V25" s="7"/>
    </row>
    <row r="26" spans="1:22" ht="27" customHeight="1" x14ac:dyDescent="0.2">
      <c r="A26" s="8"/>
      <c r="B26" s="71"/>
      <c r="C26" s="71"/>
      <c r="D26" s="71"/>
      <c r="E26" s="71"/>
      <c r="F26" s="71"/>
      <c r="G26" s="71"/>
      <c r="H26" s="71"/>
      <c r="I26" s="71"/>
      <c r="J26" s="72">
        <v>20240014</v>
      </c>
      <c r="K26" s="42" t="s">
        <v>38</v>
      </c>
      <c r="L26" s="75"/>
      <c r="M26" s="73"/>
      <c r="N26" s="73"/>
      <c r="O26" s="73"/>
      <c r="P26" s="73"/>
      <c r="Q26" s="74"/>
      <c r="R26" s="44">
        <v>248.9</v>
      </c>
      <c r="S26" s="44">
        <v>248.9</v>
      </c>
      <c r="T26" s="44">
        <v>248.9</v>
      </c>
      <c r="U26" s="45">
        <v>100</v>
      </c>
      <c r="V26" s="7"/>
    </row>
    <row r="27" spans="1:22" ht="37.5" customHeight="1" x14ac:dyDescent="0.2">
      <c r="A27" s="8"/>
      <c r="B27" s="71"/>
      <c r="C27" s="71"/>
      <c r="D27" s="71"/>
      <c r="E27" s="71"/>
      <c r="F27" s="71"/>
      <c r="G27" s="71"/>
      <c r="H27" s="71"/>
      <c r="I27" s="71"/>
      <c r="J27" s="72">
        <v>20249999</v>
      </c>
      <c r="K27" s="42" t="s">
        <v>39</v>
      </c>
      <c r="L27" s="75"/>
      <c r="M27" s="73"/>
      <c r="N27" s="73"/>
      <c r="O27" s="73"/>
      <c r="P27" s="73"/>
      <c r="Q27" s="74"/>
      <c r="R27" s="44">
        <v>870.8</v>
      </c>
      <c r="S27" s="44">
        <v>669.6</v>
      </c>
      <c r="T27" s="44">
        <v>870.8</v>
      </c>
      <c r="U27" s="45">
        <v>100</v>
      </c>
      <c r="V27" s="7"/>
    </row>
    <row r="28" spans="1:22" ht="38.25" customHeight="1" thickBot="1" x14ac:dyDescent="0.25">
      <c r="A28" s="8"/>
      <c r="B28" s="92">
        <v>20705020</v>
      </c>
      <c r="C28" s="92"/>
      <c r="D28" s="92"/>
      <c r="E28" s="92"/>
      <c r="F28" s="92"/>
      <c r="G28" s="92"/>
      <c r="H28" s="92"/>
      <c r="I28" s="92"/>
      <c r="J28" s="93"/>
      <c r="K28" s="42" t="s">
        <v>49</v>
      </c>
      <c r="L28" s="43" t="s">
        <v>1</v>
      </c>
      <c r="M28" s="94"/>
      <c r="N28" s="94"/>
      <c r="O28" s="94"/>
      <c r="P28" s="94"/>
      <c r="Q28" s="95"/>
      <c r="R28" s="44">
        <v>3.2</v>
      </c>
      <c r="S28" s="44">
        <v>3.2</v>
      </c>
      <c r="T28" s="44">
        <v>3.2</v>
      </c>
      <c r="U28" s="45">
        <v>100</v>
      </c>
      <c r="V28" s="7" t="s">
        <v>1</v>
      </c>
    </row>
    <row r="29" spans="1:22" ht="409.6" hidden="1" customHeight="1" x14ac:dyDescent="0.2">
      <c r="A29" s="5"/>
      <c r="B29" s="50"/>
      <c r="C29" s="51"/>
      <c r="D29" s="51"/>
      <c r="E29" s="51"/>
      <c r="F29" s="51"/>
      <c r="G29" s="51"/>
      <c r="H29" s="51"/>
      <c r="I29" s="52"/>
      <c r="J29" s="53">
        <v>0</v>
      </c>
      <c r="K29" s="54" t="s">
        <v>4</v>
      </c>
      <c r="L29" s="54" t="s">
        <v>1</v>
      </c>
      <c r="M29" s="55">
        <v>0</v>
      </c>
      <c r="N29" s="55">
        <v>0</v>
      </c>
      <c r="O29" s="54">
        <v>0</v>
      </c>
      <c r="P29" s="54">
        <v>0</v>
      </c>
      <c r="Q29" s="54">
        <v>0</v>
      </c>
      <c r="R29" s="55">
        <v>14785908.99</v>
      </c>
      <c r="S29" s="55">
        <v>6426771.9900000002</v>
      </c>
      <c r="T29" s="55"/>
      <c r="U29" s="56"/>
      <c r="V29" s="6" t="s">
        <v>1</v>
      </c>
    </row>
    <row r="30" spans="1:22" ht="11.25" customHeight="1" x14ac:dyDescent="0.2">
      <c r="A30" s="4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8"/>
      <c r="V30" s="2"/>
    </row>
    <row r="31" spans="1:22" ht="11.25" customHeight="1" x14ac:dyDescent="0.2">
      <c r="A31" s="4" t="s">
        <v>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60" t="s">
        <v>2</v>
      </c>
      <c r="M31" s="59"/>
      <c r="N31" s="59"/>
      <c r="O31" s="59"/>
      <c r="P31" s="59"/>
      <c r="Q31" s="61"/>
      <c r="R31" s="59"/>
      <c r="S31" s="59"/>
      <c r="T31" s="59"/>
      <c r="U31" s="61"/>
      <c r="V31" s="2"/>
    </row>
    <row r="32" spans="1:22" ht="11.25" customHeight="1" x14ac:dyDescent="0.2">
      <c r="A32" s="3"/>
      <c r="B32" s="59"/>
      <c r="C32" s="59"/>
      <c r="D32" s="59"/>
      <c r="E32" s="59"/>
      <c r="F32" s="59"/>
      <c r="G32" s="59"/>
      <c r="H32" s="59"/>
      <c r="I32" s="59"/>
      <c r="J32" s="69" t="s">
        <v>40</v>
      </c>
      <c r="K32" s="59"/>
      <c r="L32" s="62" t="s">
        <v>0</v>
      </c>
      <c r="M32" s="59"/>
      <c r="N32" s="59"/>
      <c r="O32" s="59"/>
      <c r="P32" s="59"/>
      <c r="Q32" s="61"/>
      <c r="R32" s="59"/>
      <c r="S32" s="59"/>
      <c r="T32" s="59"/>
      <c r="U32" s="61"/>
      <c r="V32" s="2"/>
    </row>
    <row r="33" spans="1:22" ht="11.25" customHeight="1" x14ac:dyDescent="0.2">
      <c r="A33" s="3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61"/>
      <c r="V33" s="2"/>
    </row>
  </sheetData>
  <mergeCells count="24">
    <mergeCell ref="U5:U6"/>
    <mergeCell ref="S5:S6"/>
    <mergeCell ref="T5:T6"/>
    <mergeCell ref="R5:R6"/>
    <mergeCell ref="B14:J14"/>
    <mergeCell ref="M14:Q14"/>
    <mergeCell ref="B9:J9"/>
    <mergeCell ref="M9:Q9"/>
    <mergeCell ref="B10:J10"/>
    <mergeCell ref="M10:Q10"/>
    <mergeCell ref="B13:J13"/>
    <mergeCell ref="M13:Q13"/>
    <mergeCell ref="B12:J12"/>
    <mergeCell ref="M12:Q12"/>
    <mergeCell ref="B11:J11"/>
    <mergeCell ref="M11:Q11"/>
    <mergeCell ref="B28:J28"/>
    <mergeCell ref="M28:Q28"/>
    <mergeCell ref="B21:J21"/>
    <mergeCell ref="M21:Q21"/>
    <mergeCell ref="B16:J16"/>
    <mergeCell ref="M16:Q16"/>
    <mergeCell ref="B24:J24"/>
    <mergeCell ref="M24:Q24"/>
  </mergeCells>
  <pageMargins left="0.275590546487823" right="0.275590546487823" top="0.98425196850393704" bottom="0.59055118110236204" header="0.59055118110236204" footer="0.499999992490753"/>
  <pageSetup paperSize="9" scale="83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Acer</cp:lastModifiedBy>
  <cp:lastPrinted>2015-11-26T08:39:38Z</cp:lastPrinted>
  <dcterms:created xsi:type="dcterms:W3CDTF">2015-10-05T03:08:46Z</dcterms:created>
  <dcterms:modified xsi:type="dcterms:W3CDTF">2022-11-18T04:45:38Z</dcterms:modified>
</cp:coreProperties>
</file>